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4" i="1"/>
  <c r="R23" i="1"/>
  <c r="R22" i="1"/>
  <c r="R21" i="1"/>
  <c r="R20" i="1"/>
  <c r="R19" i="1"/>
  <c r="R18" i="1"/>
  <c r="R17" i="1"/>
  <c r="R16" i="1"/>
  <c r="R15" i="1"/>
  <c r="R14" i="1"/>
  <c r="S24" i="1"/>
  <c r="S23" i="1"/>
  <c r="S22" i="1"/>
  <c r="S21" i="1"/>
  <c r="S20" i="1"/>
  <c r="S19" i="1"/>
  <c r="S18" i="1"/>
  <c r="S17" i="1"/>
  <c r="S16" i="1"/>
  <c r="S15" i="1"/>
  <c r="S14" i="1"/>
  <c r="B15" i="1"/>
  <c r="B16" i="1"/>
  <c r="B17" i="1"/>
  <c r="B18" i="1"/>
  <c r="B19" i="1"/>
  <c r="B20" i="1"/>
  <c r="B21" i="1"/>
  <c r="B22" i="1"/>
  <c r="B23" i="1"/>
  <c r="B24" i="1"/>
  <c r="B25" i="1"/>
  <c r="C15" i="1"/>
  <c r="C16" i="1"/>
  <c r="C17" i="1"/>
  <c r="C18" i="1"/>
  <c r="C19" i="1"/>
  <c r="C20" i="1"/>
  <c r="C21" i="1"/>
  <c r="C22" i="1"/>
  <c r="C23" i="1"/>
  <c r="C24" i="1"/>
  <c r="C25" i="1"/>
  <c r="D15" i="1"/>
  <c r="D16" i="1"/>
  <c r="D17" i="1"/>
  <c r="D18" i="1"/>
  <c r="D19" i="1"/>
  <c r="D20" i="1"/>
  <c r="D21" i="1"/>
  <c r="D22" i="1"/>
  <c r="D23" i="1"/>
  <c r="D24" i="1"/>
  <c r="D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<sst xmlns="http://schemas.openxmlformats.org/spreadsheetml/2006/main" count="53" uniqueCount="40">
  <si>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</si>
  <si>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</si>
  <si>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</si>
  <si>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</si>
  <si>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</si>
  <si>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</si>
  <si>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</si>
  <si>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</si>
  <si>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</si>
  <si>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</si>
  <si>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</si>
  <si>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</si>
  <si>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</si>
  <si>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</si>
  <si>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</si>
  <si>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</si>
  <si>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</si>
  <si>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</si>
  <si>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</si>
  <si>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</si>
  <si>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</si>
  <si>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</si>
  <si>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</si>
  <si>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</si>
  <si>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</si>
  <si>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</si>
  <si>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Țibănești – TUNGUJEI</t>
  </si>
  <si>
    <t xml:space="preserve">    Codul traseului: G5T6</t>
  </si>
  <si>
    <t>IAŞI – Piața CUG</t>
  </si>
  <si>
    <t>MIROSLAVA – Tess Conex</t>
  </si>
  <si>
    <t>VALEA URSULUI – Intrare Vorovești</t>
  </si>
  <si>
    <t>VOINEȘTI  - Centru</t>
  </si>
  <si>
    <t>SLOBOZIA - Intrare</t>
  </si>
  <si>
    <t>DOMNIȚA – La Niță Marința</t>
  </si>
  <si>
    <t>ȚIBANA - Magazin</t>
  </si>
  <si>
    <t>GÂRBEŞTI – Int.DJ248A / DS601</t>
  </si>
  <si>
    <t>GLODENII GÂNDULUI</t>
  </si>
  <si>
    <t>RĂSBOIENI</t>
  </si>
  <si>
    <t>ŢIBĂNEŞTI</t>
  </si>
  <si>
    <t>TUNGUJEI - Școală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</si>
</sst>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51.7</v>
      </c>
      <c r="AH12">
        <f>AG12*AH11/AG11</f>
        <v>83.837837837837839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0.27083333333333331</v>
      </c>
      <c r="B14" s="52">
        <v>0.4375</v>
      </c>
      <c r="C14" s="52">
        <v>0.59027777777777779</v>
      </c>
      <c r="D14" s="52">
        <v>0.72916666666666663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0.39159722222222221</v>
      </c>
      <c r="Q14" s="32">
        <f t="shared" si="0"/>
        <v>0.55826388888888889</v>
      </c>
      <c r="R14" s="32">
        <f t="shared" si="0"/>
        <v>0.72493055555555563</v>
      </c>
      <c r="S14" s="32">
        <f t="shared" si="0"/>
        <v>0.27354166666666668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0.27714120370370371</v>
      </c>
      <c r="B15" s="53">
        <f t="shared" ref="B15:D15" si="1">B14+$AE15</f>
        <v>0.44380787037037039</v>
      </c>
      <c r="C15" s="53">
        <f t="shared" si="1"/>
        <v>0.59658564814814818</v>
      </c>
      <c r="D15" s="53">
        <f t="shared" si="1"/>
        <v>0.73547453703703702</v>
      </c>
      <c r="E15" s="27"/>
      <c r="F15" s="27"/>
      <c r="G15" s="27"/>
      <c r="H15" s="27"/>
      <c r="I15" s="27"/>
      <c r="J15" s="27"/>
      <c r="K15" s="27"/>
      <c r="L15" s="34"/>
      <c r="M15" s="37">
        <v>5.6</v>
      </c>
      <c r="N15" s="40">
        <v>2</v>
      </c>
      <c r="O15" s="50" t="s">
        <v>29</v>
      </c>
      <c r="P15" s="33">
        <f t="shared" si="0"/>
        <v>0.38528935185185181</v>
      </c>
      <c r="Q15" s="33">
        <f t="shared" si="0"/>
        <v>0.5519560185185185</v>
      </c>
      <c r="R15" s="33">
        <f t="shared" si="0"/>
        <v>0.71862268518518524</v>
      </c>
      <c r="S15" s="33">
        <f t="shared" si="0"/>
        <v>0.26723379629629629</v>
      </c>
      <c r="T15" s="27"/>
      <c r="U15" s="27"/>
      <c r="V15" s="27"/>
      <c r="W15" s="27"/>
      <c r="X15" s="27"/>
      <c r="Y15" s="27"/>
      <c r="Z15" s="27"/>
      <c r="AA15" s="31"/>
      <c r="AC15">
        <f>M15-M14</f>
        <v>5.6</v>
      </c>
      <c r="AD15" s="48">
        <f>ROUND(AH12,0)</f>
        <v>84</v>
      </c>
      <c r="AE15" s="19">
        <f>TIME(0,0,(60*AD$15*AC15/AD$16))</f>
        <v>6.3078703703703708E-3</v>
      </c>
      <c r="AF15" s="49" t="s">
        <v>24</v>
      </c>
    </row>
    <row r="16" spans="1:34">
      <c r="A16" s="24">
        <f t="shared" ref="A16:D23" si="2">A15+$AE16</f>
        <v>0.28187499999999999</v>
      </c>
      <c r="B16" s="53">
        <f t="shared" si="2"/>
        <v>0.44854166666666667</v>
      </c>
      <c r="C16" s="53">
        <f t="shared" si="2"/>
        <v>0.60131944444444452</v>
      </c>
      <c r="D16" s="53">
        <f t="shared" si="2"/>
        <v>0.74020833333333336</v>
      </c>
      <c r="E16" s="27"/>
      <c r="F16" s="27"/>
      <c r="G16" s="27"/>
      <c r="H16" s="27"/>
      <c r="I16" s="27"/>
      <c r="J16" s="27"/>
      <c r="K16" s="27"/>
      <c r="L16" s="34"/>
      <c r="M16" s="35">
        <v>9.8000000000000007</v>
      </c>
      <c r="N16" s="40">
        <v>3</v>
      </c>
      <c r="O16" s="50" t="s">
        <v>30</v>
      </c>
      <c r="P16" s="33">
        <f t="shared" si="0"/>
        <v>0.38055555555555554</v>
      </c>
      <c r="Q16" s="33">
        <f t="shared" si="0"/>
        <v>0.54722222222222217</v>
      </c>
      <c r="R16" s="33">
        <f t="shared" si="0"/>
        <v>0.71388888888888891</v>
      </c>
      <c r="S16" s="33">
        <f t="shared" si="0"/>
        <v>0.26250000000000001</v>
      </c>
      <c r="T16" s="27"/>
      <c r="U16" s="27"/>
      <c r="V16" s="27"/>
      <c r="W16" s="27"/>
      <c r="X16" s="27"/>
      <c r="Y16" s="27"/>
      <c r="Z16" s="27"/>
      <c r="AA16" s="31"/>
      <c r="AC16">
        <f t="shared" ref="AC16:AC25" si="3">M16-M15</f>
        <v>4.2000000000000011</v>
      </c>
      <c r="AD16" s="18">
        <v>51.7</v>
      </c>
      <c r="AE16" s="19">
        <f t="shared" ref="AE16:AE25" si="4">TIME(0,0,(60*AD$15*AC16/AD$16))</f>
        <v>4.7337962962962958E-3</v>
      </c>
      <c r="AF16" s="47" t="s">
        <v>23</v>
      </c>
    </row>
    <row r="17" spans="1:31">
      <c r="A17" s="24">
        <f t="shared" si="2"/>
        <v>0.29043981481481479</v>
      </c>
      <c r="B17" s="53">
        <f t="shared" si="2"/>
        <v>0.45710648148148147</v>
      </c>
      <c r="C17" s="53">
        <f t="shared" si="2"/>
        <v>0.60988425925925938</v>
      </c>
      <c r="D17" s="53">
        <f t="shared" si="2"/>
        <v>0.74877314814814822</v>
      </c>
      <c r="E17" s="27"/>
      <c r="F17" s="27"/>
      <c r="G17" s="27"/>
      <c r="H17" s="27"/>
      <c r="I17" s="27"/>
      <c r="J17" s="27"/>
      <c r="K17" s="27"/>
      <c r="L17" s="34"/>
      <c r="M17" s="35">
        <v>17.399999999999999</v>
      </c>
      <c r="N17" s="40">
        <v>4</v>
      </c>
      <c r="O17" s="50" t="s">
        <v>31</v>
      </c>
      <c r="P17" s="33">
        <f t="shared" si="0"/>
        <v>0.37199074074074073</v>
      </c>
      <c r="Q17" s="33">
        <f t="shared" si="0"/>
        <v>0.53865740740740731</v>
      </c>
      <c r="R17" s="33">
        <f t="shared" si="0"/>
        <v>0.70532407407407405</v>
      </c>
      <c r="S17" s="33">
        <f t="shared" si="0"/>
        <v>0.25393518518518521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7.5999999999999979</v>
      </c>
      <c r="AE17" s="19">
        <f t="shared" si="4"/>
        <v>8.564814814814815E-3</v>
      </c>
    </row>
    <row r="18" spans="1:31">
      <c r="A18" s="24">
        <f t="shared" si="2"/>
        <v>0.29652777777777778</v>
      </c>
      <c r="B18" s="53">
        <f t="shared" si="2"/>
        <v>0.46319444444444446</v>
      </c>
      <c r="C18" s="53">
        <f t="shared" si="2"/>
        <v>0.61597222222222237</v>
      </c>
      <c r="D18" s="53">
        <f t="shared" si="2"/>
        <v>0.7548611111111112</v>
      </c>
      <c r="E18" s="27"/>
      <c r="F18" s="27"/>
      <c r="G18" s="27"/>
      <c r="H18" s="27"/>
      <c r="I18" s="27"/>
      <c r="J18" s="27"/>
      <c r="K18" s="27"/>
      <c r="L18" s="34"/>
      <c r="M18" s="35">
        <v>22.8</v>
      </c>
      <c r="N18" s="40">
        <v>5</v>
      </c>
      <c r="O18" s="50" t="s">
        <v>32</v>
      </c>
      <c r="P18" s="33">
        <f t="shared" si="0"/>
        <v>0.36590277777777774</v>
      </c>
      <c r="Q18" s="33">
        <f t="shared" si="0"/>
        <v>0.53256944444444432</v>
      </c>
      <c r="R18" s="33">
        <f t="shared" si="0"/>
        <v>0.69923611111111106</v>
      </c>
      <c r="S18" s="33">
        <f t="shared" si="0"/>
        <v>0.24784722222222225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5.4000000000000021</v>
      </c>
      <c r="AE18" s="19">
        <f t="shared" si="4"/>
        <v>6.0879629629629643E-3</v>
      </c>
    </row>
    <row r="19" spans="1:31">
      <c r="A19" s="24">
        <f t="shared" si="2"/>
        <v>0.30520833333333336</v>
      </c>
      <c r="B19" s="53">
        <f t="shared" si="2"/>
        <v>0.47187500000000004</v>
      </c>
      <c r="C19" s="53">
        <f t="shared" si="2"/>
        <v>0.62465277777777795</v>
      </c>
      <c r="D19" s="53">
        <f t="shared" si="2"/>
        <v>0.76354166666666679</v>
      </c>
      <c r="E19" s="27"/>
      <c r="F19" s="27"/>
      <c r="G19" s="27"/>
      <c r="H19" s="27"/>
      <c r="I19" s="27"/>
      <c r="J19" s="27"/>
      <c r="K19" s="27"/>
      <c r="L19" s="34"/>
      <c r="M19" s="35">
        <v>30.5</v>
      </c>
      <c r="N19" s="40">
        <v>6</v>
      </c>
      <c r="O19" s="50" t="s">
        <v>33</v>
      </c>
      <c r="P19" s="33">
        <f t="shared" si="0"/>
        <v>0.35722222222222216</v>
      </c>
      <c r="Q19" s="33">
        <f t="shared" si="0"/>
        <v>0.52388888888888874</v>
      </c>
      <c r="R19" s="33">
        <f t="shared" si="0"/>
        <v>0.69055555555555548</v>
      </c>
      <c r="S19" s="33">
        <f t="shared" si="0"/>
        <v>0.23916666666666669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7.6999999999999993</v>
      </c>
      <c r="AE19" s="19">
        <f t="shared" si="4"/>
        <v>8.6805555555555559E-3</v>
      </c>
    </row>
    <row r="20" spans="1:31">
      <c r="A20" s="24">
        <f t="shared" si="2"/>
        <v>0.31141203703703707</v>
      </c>
      <c r="B20" s="53">
        <f t="shared" si="2"/>
        <v>0.47807870370370376</v>
      </c>
      <c r="C20" s="53">
        <f t="shared" si="2"/>
        <v>0.63085648148148166</v>
      </c>
      <c r="D20" s="53">
        <f t="shared" si="2"/>
        <v>0.7697453703703705</v>
      </c>
      <c r="E20" s="27"/>
      <c r="F20" s="27"/>
      <c r="G20" s="27"/>
      <c r="H20" s="27"/>
      <c r="I20" s="27"/>
      <c r="J20" s="27"/>
      <c r="K20" s="27"/>
      <c r="L20" s="34"/>
      <c r="M20" s="35">
        <v>36</v>
      </c>
      <c r="N20" s="40">
        <v>7</v>
      </c>
      <c r="O20" s="50" t="s">
        <v>34</v>
      </c>
      <c r="P20" s="33">
        <f t="shared" si="0"/>
        <v>0.35101851851851845</v>
      </c>
      <c r="Q20" s="33">
        <f t="shared" si="0"/>
        <v>0.51768518518518503</v>
      </c>
      <c r="R20" s="33">
        <f t="shared" si="0"/>
        <v>0.68435185185185177</v>
      </c>
      <c r="S20" s="33">
        <f t="shared" si="0"/>
        <v>0.23296296296296298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5.5</v>
      </c>
      <c r="AE20" s="19">
        <f t="shared" si="4"/>
        <v>6.2037037037037043E-3</v>
      </c>
    </row>
    <row r="21" spans="1:31">
      <c r="A21" s="24">
        <f t="shared" si="2"/>
        <v>0.31434027777777779</v>
      </c>
      <c r="B21" s="53">
        <f t="shared" si="2"/>
        <v>0.48100694444444447</v>
      </c>
      <c r="C21" s="53">
        <f t="shared" si="2"/>
        <v>0.63378472222222237</v>
      </c>
      <c r="D21" s="53">
        <f t="shared" si="2"/>
        <v>0.77267361111111121</v>
      </c>
      <c r="E21" s="27"/>
      <c r="F21" s="27"/>
      <c r="G21" s="27"/>
      <c r="H21" s="27"/>
      <c r="I21" s="27"/>
      <c r="J21" s="27"/>
      <c r="K21" s="27"/>
      <c r="L21" s="34"/>
      <c r="M21" s="35">
        <v>38.6</v>
      </c>
      <c r="N21" s="40">
        <v>8</v>
      </c>
      <c r="O21" s="50" t="s">
        <v>35</v>
      </c>
      <c r="P21" s="33">
        <f t="shared" si="0"/>
        <v>0.34809027777777773</v>
      </c>
      <c r="Q21" s="33">
        <f t="shared" si="0"/>
        <v>0.51475694444444431</v>
      </c>
      <c r="R21" s="33">
        <f t="shared" si="0"/>
        <v>0.68142361111111105</v>
      </c>
      <c r="S21" s="33">
        <f t="shared" si="0"/>
        <v>0.23003472222222224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2.6000000000000014</v>
      </c>
      <c r="AE21" s="19">
        <f t="shared" si="4"/>
        <v>2.9282407407407412E-3</v>
      </c>
    </row>
    <row r="22" spans="1:31">
      <c r="A22" s="24">
        <f t="shared" si="2"/>
        <v>0.31873842592592594</v>
      </c>
      <c r="B22" s="53">
        <f t="shared" si="2"/>
        <v>0.48540509259259262</v>
      </c>
      <c r="C22" s="53">
        <f t="shared" si="2"/>
        <v>0.63818287037037047</v>
      </c>
      <c r="D22" s="53">
        <f t="shared" si="2"/>
        <v>0.77707175925925931</v>
      </c>
      <c r="E22" s="27"/>
      <c r="F22" s="27"/>
      <c r="G22" s="27"/>
      <c r="H22" s="27"/>
      <c r="I22" s="27"/>
      <c r="J22" s="27"/>
      <c r="K22" s="27"/>
      <c r="L22" s="34"/>
      <c r="M22" s="35">
        <v>42.5</v>
      </c>
      <c r="N22" s="40">
        <v>9</v>
      </c>
      <c r="O22" s="50" t="s">
        <v>36</v>
      </c>
      <c r="P22" s="33">
        <f>P23+$AE23</f>
        <v>0.34369212962962958</v>
      </c>
      <c r="Q22" s="33">
        <f t="shared" si="0"/>
        <v>0.51035879629629621</v>
      </c>
      <c r="R22" s="33">
        <f t="shared" si="0"/>
        <v>0.67702546296296295</v>
      </c>
      <c r="S22" s="33">
        <f t="shared" si="0"/>
        <v>0.22563657407407409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3.8999999999999986</v>
      </c>
      <c r="AE22" s="19">
        <f t="shared" si="4"/>
        <v>4.3981481481481484E-3</v>
      </c>
    </row>
    <row r="23" spans="1:31">
      <c r="A23" s="24">
        <f t="shared" si="2"/>
        <v>0.3205324074074074</v>
      </c>
      <c r="B23" s="53">
        <f t="shared" si="2"/>
        <v>0.48719907407407409</v>
      </c>
      <c r="C23" s="53">
        <f t="shared" si="2"/>
        <v>0.63997685185185194</v>
      </c>
      <c r="D23" s="53">
        <f t="shared" si="2"/>
        <v>0.77886574074074078</v>
      </c>
      <c r="E23" s="27"/>
      <c r="F23" s="27"/>
      <c r="G23" s="27"/>
      <c r="H23" s="27"/>
      <c r="I23" s="27"/>
      <c r="J23" s="27"/>
      <c r="K23" s="27"/>
      <c r="L23" s="34"/>
      <c r="M23" s="35">
        <v>44.1</v>
      </c>
      <c r="N23" s="40">
        <v>10</v>
      </c>
      <c r="O23" s="50" t="s">
        <v>37</v>
      </c>
      <c r="P23" s="33">
        <f t="shared" ref="P23:S24" si="5">P24+$AE24</f>
        <v>0.34189814814814812</v>
      </c>
      <c r="Q23" s="33">
        <f t="shared" si="5"/>
        <v>0.50856481481481475</v>
      </c>
      <c r="R23" s="33">
        <f t="shared" si="5"/>
        <v>0.67523148148148149</v>
      </c>
      <c r="S23" s="33">
        <f t="shared" si="5"/>
        <v>0.22384259259259259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1.6000000000000014</v>
      </c>
      <c r="AE23" s="19">
        <f t="shared" si="4"/>
        <v>1.7939814814814815E-3</v>
      </c>
    </row>
    <row r="24" spans="1:31">
      <c r="A24" s="24">
        <f t="shared" ref="A24:D24" si="6">A23+$AE24</f>
        <v>0.32447916666666665</v>
      </c>
      <c r="B24" s="53">
        <f t="shared" si="6"/>
        <v>0.49114583333333334</v>
      </c>
      <c r="C24" s="53">
        <f t="shared" si="6"/>
        <v>0.64392361111111118</v>
      </c>
      <c r="D24" s="53">
        <f t="shared" si="6"/>
        <v>0.78281250000000002</v>
      </c>
      <c r="E24" s="27"/>
      <c r="F24" s="27"/>
      <c r="G24" s="27"/>
      <c r="H24" s="27"/>
      <c r="I24" s="27"/>
      <c r="J24" s="27"/>
      <c r="K24" s="27"/>
      <c r="L24" s="34"/>
      <c r="M24" s="35">
        <v>47.6</v>
      </c>
      <c r="N24" s="40">
        <v>11</v>
      </c>
      <c r="O24" s="50" t="s">
        <v>38</v>
      </c>
      <c r="P24" s="33">
        <f t="shared" si="5"/>
        <v>0.33795138888888887</v>
      </c>
      <c r="Q24" s="33">
        <f t="shared" si="5"/>
        <v>0.5046180555555555</v>
      </c>
      <c r="R24" s="33">
        <f t="shared" si="5"/>
        <v>0.67128472222222224</v>
      </c>
      <c r="S24" s="33">
        <f t="shared" si="5"/>
        <v>0.21989583333333335</v>
      </c>
      <c r="T24" s="27"/>
      <c r="U24" s="27"/>
      <c r="V24" s="27"/>
      <c r="W24" s="27"/>
      <c r="X24" s="27"/>
      <c r="Y24" s="27"/>
      <c r="Z24" s="27"/>
      <c r="AA24" s="31"/>
      <c r="AC24">
        <f t="shared" si="3"/>
        <v>3.5</v>
      </c>
      <c r="AE24" s="19">
        <f t="shared" si="4"/>
        <v>3.9467592592592592E-3</v>
      </c>
    </row>
    <row r="25" spans="1:31" ht="15" thickBot="1">
      <c r="A25" s="41">
        <f t="shared" ref="A25:D25" si="7">A24+$AE25</f>
        <v>0.32909722222222221</v>
      </c>
      <c r="B25" s="54">
        <f t="shared" si="7"/>
        <v>0.49576388888888889</v>
      </c>
      <c r="C25" s="54">
        <f t="shared" si="7"/>
        <v>0.64854166666666679</v>
      </c>
      <c r="D25" s="54">
        <f t="shared" si="7"/>
        <v>0.78743055555555563</v>
      </c>
      <c r="E25" s="42"/>
      <c r="F25" s="42"/>
      <c r="G25" s="42"/>
      <c r="H25" s="42"/>
      <c r="I25" s="42"/>
      <c r="J25" s="42"/>
      <c r="K25" s="42"/>
      <c r="L25" s="43"/>
      <c r="M25" s="36">
        <v>51.7</v>
      </c>
      <c r="N25" s="44">
        <v>12</v>
      </c>
      <c r="O25" s="55" t="s">
        <v>39</v>
      </c>
      <c r="P25" s="45">
        <v>0.33333333333333331</v>
      </c>
      <c r="Q25" s="56">
        <v>0.5</v>
      </c>
      <c r="R25" s="56">
        <v>0.66666666666666663</v>
      </c>
      <c r="S25" s="57">
        <v>0.21527777777777779</v>
      </c>
      <c r="T25" s="42"/>
      <c r="U25" s="42"/>
      <c r="V25" s="42"/>
      <c r="W25" s="42"/>
      <c r="X25" s="42"/>
      <c r="Y25" s="42"/>
      <c r="Z25" s="42"/>
      <c r="AA25" s="46"/>
      <c r="AC25">
        <f t="shared" si="3"/>
        <v>4.1000000000000014</v>
      </c>
      <c r="AE25" s="19">
        <f t="shared" si="4"/>
        <v>4.6180555555555558E-3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T14:X22 J14:L25 Y14:AA25 P25:X25 A26:N27 P26:AA27 A15:I25 T24:X24 P14:S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2024-07-01T18:49:59Z</dcterms:modified>
</cp:coreProperties>
</file>